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1 год\1 поправка - Март\"/>
    </mc:Choice>
  </mc:AlternateContent>
  <bookViews>
    <workbookView xWindow="0" yWindow="0" windowWidth="23040" windowHeight="10830"/>
  </bookViews>
  <sheets>
    <sheet name="остатки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1" l="1"/>
  <c r="C9" i="1" s="1"/>
  <c r="C16" i="1" l="1"/>
  <c r="C8" i="1" s="1"/>
  <c r="C12" i="1" s="1"/>
</calcChain>
</file>

<file path=xl/sharedStrings.xml><?xml version="1.0" encoding="utf-8"?>
<sst xmlns="http://schemas.openxmlformats.org/spreadsheetml/2006/main" count="33" uniqueCount="30">
  <si>
    <t>Источники финансирования</t>
  </si>
  <si>
    <t>Остаток средств</t>
  </si>
  <si>
    <t>ОАО "ЮНГ"</t>
  </si>
  <si>
    <t>Окружной бюджет</t>
  </si>
  <si>
    <t>Федеральный бюджет</t>
  </si>
  <si>
    <t>По Соглашениям</t>
  </si>
  <si>
    <t>Итого</t>
  </si>
  <si>
    <t>СПРАВОЧНО:</t>
  </si>
  <si>
    <t>в том числе</t>
  </si>
  <si>
    <t>ремонт Аквацентра "Дельфин"</t>
  </si>
  <si>
    <t>Подготовка ПИР на объекты общественного назначения</t>
  </si>
  <si>
    <t>Мемориальный комплекс - Монумент Славы и Вечного огня в 5 микрорайоне</t>
  </si>
  <si>
    <t xml:space="preserve">Субв.на осуществ. полном.по гос.управ. охр.труда </t>
  </si>
  <si>
    <r>
      <t>Реализация основных общеобразовательных программ (</t>
    </r>
    <r>
      <rPr>
        <b/>
        <sz val="10"/>
        <rFont val="Times New Roman"/>
        <family val="1"/>
        <charset val="204"/>
      </rPr>
      <t>госстандарт) ;</t>
    </r>
    <r>
      <rPr>
        <sz val="10"/>
        <rFont val="Times New Roman"/>
        <family val="1"/>
        <charset val="204"/>
      </rPr>
      <t xml:space="preserve">  </t>
    </r>
    <r>
      <rPr>
        <b/>
        <sz val="10"/>
        <rFont val="Times New Roman"/>
        <family val="1"/>
        <charset val="204"/>
      </rPr>
      <t>ОБ</t>
    </r>
  </si>
  <si>
    <r>
      <t>Реализация основных общеобразовательных программ (</t>
    </r>
    <r>
      <rPr>
        <b/>
        <sz val="10"/>
        <rFont val="Times New Roman"/>
        <family val="1"/>
        <charset val="204"/>
      </rPr>
      <t xml:space="preserve">госстандарт); 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ОБ в ДОУ</t>
    </r>
  </si>
  <si>
    <r>
      <t xml:space="preserve">Предоставление учащимся МОУ завтраков и обедов </t>
    </r>
    <r>
      <rPr>
        <b/>
        <sz val="10"/>
        <rFont val="Times New Roman"/>
        <family val="1"/>
        <charset val="204"/>
      </rPr>
      <t>(питание)</t>
    </r>
  </si>
  <si>
    <r>
      <t xml:space="preserve">Содержание </t>
    </r>
    <r>
      <rPr>
        <b/>
        <sz val="10"/>
        <rFont val="Times New Roman"/>
        <family val="1"/>
        <charset val="204"/>
      </rPr>
      <t>отдела опеки</t>
    </r>
    <r>
      <rPr>
        <sz val="10"/>
        <rFont val="Times New Roman"/>
        <family val="1"/>
        <charset val="204"/>
      </rPr>
      <t xml:space="preserve"> и попечительства </t>
    </r>
    <r>
      <rPr>
        <b/>
        <sz val="10"/>
        <rFont val="Times New Roman"/>
        <family val="1"/>
        <charset val="204"/>
      </rPr>
      <t>ОБ</t>
    </r>
  </si>
  <si>
    <t>Остатки средств на 01.01.2021 года</t>
  </si>
  <si>
    <t>ДШИ-Замена витражей центрального периметра здания, боковых запасных выходов</t>
  </si>
  <si>
    <t>Приобретение и монтаж универсальной спортивной игровой площадки по адресу: г.Пыть-Ях, 5 мкр., дом 24</t>
  </si>
  <si>
    <t>ПИР, строительство, реконструкция, ремонт (в т.ч. капитальный), оснащение и улучшение дворовых территорий и проездов к дворовым территориям, а также городских территорий общественного назначения</t>
  </si>
  <si>
    <t>Обеспечение безопасности дорожного движения на дорогах местного значения и обеспечение безопасных условий на маршрутах следования детей к образовательным учреждениям, в том числе замена светофорного оборудования, обустройство улично-дорожной сети пешеходными тротуарами, установкой освещения, дорожных знаков на основе флуоресцентной пленки, светофоров, иные мероприятия в соответствии с проектом организации дорожного движения г. Пыть-Яха</t>
  </si>
  <si>
    <t>Ремонт (в т.ч. капитальный) и улучшение материально-технической базы объектов сферы образования, в том числе детских дошкольных учреждений</t>
  </si>
  <si>
    <t>Городской бюджет в том числе:</t>
  </si>
  <si>
    <t>дотация на профилактику с COVID-19</t>
  </si>
  <si>
    <r>
      <t xml:space="preserve">Выплаты на </t>
    </r>
    <r>
      <rPr>
        <b/>
        <sz val="10"/>
        <rFont val="Times New Roman"/>
        <family val="1"/>
        <charset val="204"/>
      </rPr>
      <t>компенсацию родительской платы</t>
    </r>
    <r>
      <rPr>
        <sz val="10"/>
        <rFont val="Times New Roman"/>
        <family val="1"/>
        <charset val="204"/>
      </rPr>
      <t xml:space="preserve"> за содержание ребенка  в ДОУ ОБ</t>
    </r>
  </si>
  <si>
    <r>
      <t xml:space="preserve">Осуществление деятельности </t>
    </r>
    <r>
      <rPr>
        <b/>
        <sz val="10"/>
        <rFont val="Times New Roman"/>
        <family val="1"/>
        <charset val="204"/>
      </rPr>
      <t>Комиссий по делам несовершенно- летних и защите их прав</t>
    </r>
    <r>
      <rPr>
        <sz val="10"/>
        <rFont val="Times New Roman"/>
        <family val="1"/>
        <charset val="204"/>
      </rPr>
      <t xml:space="preserve"> ОБ</t>
    </r>
  </si>
  <si>
    <r>
      <t>Субвенция на</t>
    </r>
    <r>
      <rPr>
        <b/>
        <sz val="10"/>
        <rFont val="Times New Roman"/>
        <family val="1"/>
        <charset val="204"/>
      </rPr>
      <t xml:space="preserve"> предост. доп.мер соц поддержки детей сирот</t>
    </r>
    <r>
      <rPr>
        <sz val="10"/>
        <rFont val="Times New Roman"/>
        <family val="1"/>
        <charset val="204"/>
      </rPr>
      <t xml:space="preserve"> (содержание ребенка в семье опекуна и приемной семье, а также возн-е прием. Родителям) ОБ </t>
    </r>
  </si>
  <si>
    <t xml:space="preserve">Физкультурно-оздоровительный объект </t>
  </si>
  <si>
    <t xml:space="preserve">Приложение № 5 
к уточнению бюджета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</si>
</sst>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4" fontId="4" fillId="0" borderId="1" xfId="0" applyNumberFormat="1" applyFont="1" applyBorder="1" applyAlignment="1">
      <alignment horizontal="right"/>
    </xf>
    <xf numFmtId="0" fontId="2" fillId="0" borderId="1" xfId="0" applyFont="1" applyBorder="1"/>
    <xf numFmtId="4" fontId="2" fillId="0" borderId="1" xfId="0" applyNumberFormat="1" applyFont="1" applyBorder="1"/>
    <xf numFmtId="4" fontId="1" fillId="0" borderId="0" xfId="0" applyNumberFormat="1" applyFont="1"/>
    <xf numFmtId="0" fontId="6" fillId="0" borderId="1" xfId="0" applyFont="1" applyBorder="1"/>
    <xf numFmtId="0" fontId="1" fillId="0" borderId="1" xfId="0" applyFont="1" applyBorder="1"/>
    <xf numFmtId="4" fontId="1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wrapText="1" shrinkToFit="1"/>
    </xf>
    <xf numFmtId="4" fontId="1" fillId="0" borderId="1" xfId="0" applyNumberFormat="1" applyFont="1" applyBorder="1" applyAlignment="1">
      <alignment horizontal="right"/>
    </xf>
    <xf numFmtId="0" fontId="1" fillId="0" borderId="1" xfId="0" applyFont="1" applyFill="1" applyBorder="1" applyAlignment="1">
      <alignment wrapText="1"/>
    </xf>
    <xf numFmtId="4" fontId="1" fillId="0" borderId="1" xfId="0" applyNumberFormat="1" applyFont="1" applyFill="1" applyBorder="1"/>
    <xf numFmtId="0" fontId="1" fillId="0" borderId="1" xfId="0" applyFont="1" applyFill="1" applyBorder="1" applyAlignment="1">
      <alignment horizontal="left" wrapText="1"/>
    </xf>
    <xf numFmtId="0" fontId="8" fillId="0" borderId="1" xfId="0" applyFont="1" applyBorder="1"/>
    <xf numFmtId="4" fontId="8" fillId="0" borderId="1" xfId="0" applyNumberFormat="1" applyFont="1" applyBorder="1" applyAlignment="1">
      <alignment horizontal="right"/>
    </xf>
    <xf numFmtId="2" fontId="1" fillId="0" borderId="0" xfId="0" applyNumberFormat="1" applyFont="1"/>
    <xf numFmtId="4" fontId="7" fillId="0" borderId="0" xfId="0" applyNumberFormat="1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9"/>
  <sheetViews>
    <sheetView tabSelected="1" workbookViewId="0">
      <selection activeCell="G5" sqref="G5"/>
    </sheetView>
  </sheetViews>
  <sheetFormatPr defaultRowHeight="12.75" x14ac:dyDescent="0.2"/>
  <cols>
    <col min="1" max="1" width="0.85546875" customWidth="1"/>
    <col min="2" max="2" width="65.85546875" customWidth="1"/>
    <col min="3" max="3" width="29.28515625" customWidth="1"/>
    <col min="4" max="4" width="0.85546875" customWidth="1"/>
  </cols>
  <sheetData>
    <row r="1" spans="1:4" ht="34.9" customHeight="1" x14ac:dyDescent="0.2">
      <c r="A1" s="1"/>
      <c r="B1" s="1"/>
      <c r="C1" s="23" t="s">
        <v>29</v>
      </c>
      <c r="D1" s="1"/>
    </row>
    <row r="2" spans="1:4" ht="18.75" x14ac:dyDescent="0.3">
      <c r="A2" s="1"/>
      <c r="B2" s="21" t="s">
        <v>17</v>
      </c>
      <c r="C2" s="21"/>
      <c r="D2" s="1"/>
    </row>
    <row r="3" spans="1:4" x14ac:dyDescent="0.2">
      <c r="A3" s="1"/>
      <c r="B3" s="1"/>
      <c r="C3" s="1"/>
      <c r="D3" s="1"/>
    </row>
    <row r="4" spans="1:4" ht="25.5" customHeight="1" x14ac:dyDescent="0.25">
      <c r="A4" s="1"/>
      <c r="B4" s="2" t="s">
        <v>0</v>
      </c>
      <c r="C4" s="2" t="s">
        <v>1</v>
      </c>
      <c r="D4" s="1"/>
    </row>
    <row r="5" spans="1:4" ht="18.75" x14ac:dyDescent="0.3">
      <c r="A5" s="1"/>
      <c r="B5" s="3"/>
      <c r="C5" s="3"/>
      <c r="D5" s="1"/>
    </row>
    <row r="6" spans="1:4" ht="18.75" x14ac:dyDescent="0.3">
      <c r="A6" s="1"/>
      <c r="B6" s="3" t="s">
        <v>23</v>
      </c>
      <c r="C6" s="4">
        <v>19003481.739999998</v>
      </c>
      <c r="D6" s="7"/>
    </row>
    <row r="7" spans="1:4" ht="18.75" x14ac:dyDescent="0.3">
      <c r="A7" s="1"/>
      <c r="B7" s="17" t="s">
        <v>24</v>
      </c>
      <c r="C7" s="18">
        <v>2362800</v>
      </c>
      <c r="D7" s="19"/>
    </row>
    <row r="8" spans="1:4" ht="18.75" x14ac:dyDescent="0.3">
      <c r="A8" s="1"/>
      <c r="B8" s="3" t="s">
        <v>2</v>
      </c>
      <c r="C8" s="4">
        <f>C16</f>
        <v>617655787.7700001</v>
      </c>
      <c r="D8" s="20"/>
    </row>
    <row r="9" spans="1:4" ht="18.75" x14ac:dyDescent="0.3">
      <c r="A9" s="1"/>
      <c r="B9" s="3" t="s">
        <v>3</v>
      </c>
      <c r="C9" s="4">
        <f>C28</f>
        <v>43803160.100000001</v>
      </c>
      <c r="D9" s="1"/>
    </row>
    <row r="10" spans="1:4" ht="18.75" x14ac:dyDescent="0.3">
      <c r="A10" s="1"/>
      <c r="B10" s="3" t="s">
        <v>4</v>
      </c>
      <c r="C10" s="4">
        <v>0</v>
      </c>
      <c r="D10" s="1"/>
    </row>
    <row r="11" spans="1:4" ht="18.75" x14ac:dyDescent="0.3">
      <c r="A11" s="1"/>
      <c r="B11" s="3" t="s">
        <v>5</v>
      </c>
      <c r="C11" s="4">
        <v>0</v>
      </c>
      <c r="D11" s="1"/>
    </row>
    <row r="12" spans="1:4" ht="18.75" x14ac:dyDescent="0.3">
      <c r="A12" s="1"/>
      <c r="B12" s="5" t="s">
        <v>6</v>
      </c>
      <c r="C12" s="6">
        <f>SUM(C6:C11)-C7</f>
        <v>680462429.61000013</v>
      </c>
      <c r="D12" s="1"/>
    </row>
    <row r="13" spans="1:4" x14ac:dyDescent="0.2">
      <c r="A13" s="1"/>
      <c r="B13" s="1"/>
      <c r="C13" s="1"/>
      <c r="D13" s="1"/>
    </row>
    <row r="14" spans="1:4" x14ac:dyDescent="0.2">
      <c r="A14" s="1"/>
      <c r="B14" s="1" t="s">
        <v>7</v>
      </c>
      <c r="C14" s="1"/>
      <c r="D14" s="1"/>
    </row>
    <row r="15" spans="1:4" ht="15" x14ac:dyDescent="0.25">
      <c r="A15" s="22"/>
      <c r="B15" s="22"/>
      <c r="C15" s="22"/>
      <c r="D15" s="1"/>
    </row>
    <row r="16" spans="1:4" ht="18.75" x14ac:dyDescent="0.3">
      <c r="A16" s="1"/>
      <c r="B16" s="3" t="s">
        <v>2</v>
      </c>
      <c r="C16" s="4">
        <f>SUM(C18:C27)</f>
        <v>617655787.7700001</v>
      </c>
      <c r="D16" s="1"/>
    </row>
    <row r="17" spans="1:4" x14ac:dyDescent="0.2">
      <c r="A17" s="1"/>
      <c r="B17" s="8" t="s">
        <v>8</v>
      </c>
      <c r="C17" s="9"/>
      <c r="D17" s="1"/>
    </row>
    <row r="18" spans="1:4" x14ac:dyDescent="0.2">
      <c r="A18" s="1"/>
      <c r="B18" s="9" t="s">
        <v>28</v>
      </c>
      <c r="C18" s="10">
        <v>411565893.17000002</v>
      </c>
      <c r="D18" s="1"/>
    </row>
    <row r="19" spans="1:4" x14ac:dyDescent="0.2">
      <c r="A19" s="1"/>
      <c r="B19" s="9" t="s">
        <v>9</v>
      </c>
      <c r="C19" s="10">
        <v>30189838</v>
      </c>
      <c r="D19" s="1"/>
    </row>
    <row r="20" spans="1:4" ht="38.25" x14ac:dyDescent="0.2">
      <c r="A20" s="1"/>
      <c r="B20" s="11" t="s">
        <v>20</v>
      </c>
      <c r="C20" s="10">
        <v>35750000</v>
      </c>
      <c r="D20" s="1"/>
    </row>
    <row r="21" spans="1:4" ht="89.25" x14ac:dyDescent="0.2">
      <c r="A21" s="1"/>
      <c r="B21" s="12" t="s">
        <v>21</v>
      </c>
      <c r="C21" s="10">
        <v>22500000</v>
      </c>
      <c r="D21" s="1"/>
    </row>
    <row r="22" spans="1:4" ht="25.5" x14ac:dyDescent="0.2">
      <c r="A22" s="1"/>
      <c r="B22" s="12" t="s">
        <v>22</v>
      </c>
      <c r="C22" s="10">
        <v>69250000</v>
      </c>
      <c r="D22" s="1"/>
    </row>
    <row r="23" spans="1:4" x14ac:dyDescent="0.2">
      <c r="A23" s="1"/>
      <c r="B23" s="12" t="s">
        <v>10</v>
      </c>
      <c r="C23" s="10"/>
      <c r="D23" s="1"/>
    </row>
    <row r="24" spans="1:4" x14ac:dyDescent="0.2">
      <c r="A24" s="1"/>
      <c r="B24" s="11" t="s">
        <v>11</v>
      </c>
      <c r="C24" s="10">
        <v>44543507</v>
      </c>
      <c r="D24" s="1"/>
    </row>
    <row r="25" spans="1:4" ht="25.5" x14ac:dyDescent="0.2">
      <c r="A25" s="1"/>
      <c r="B25" s="11" t="s">
        <v>18</v>
      </c>
      <c r="C25" s="13">
        <v>2624497.13</v>
      </c>
      <c r="D25" s="1"/>
    </row>
    <row r="26" spans="1:4" ht="25.5" x14ac:dyDescent="0.2">
      <c r="A26" s="1"/>
      <c r="B26" s="12" t="s">
        <v>19</v>
      </c>
      <c r="C26" s="10">
        <v>1232052.47</v>
      </c>
      <c r="D26" s="1"/>
    </row>
    <row r="27" spans="1:4" x14ac:dyDescent="0.2">
      <c r="A27" s="1"/>
      <c r="B27" s="12"/>
      <c r="C27" s="10"/>
      <c r="D27" s="1"/>
    </row>
    <row r="28" spans="1:4" ht="18.75" x14ac:dyDescent="0.3">
      <c r="A28" s="1"/>
      <c r="B28" s="3" t="s">
        <v>3</v>
      </c>
      <c r="C28" s="4">
        <f>C30+C31+C32+C33+C34+C36+C37+C38</f>
        <v>43803160.100000001</v>
      </c>
      <c r="D28" s="1"/>
    </row>
    <row r="29" spans="1:4" x14ac:dyDescent="0.2">
      <c r="A29" s="1"/>
      <c r="B29" s="8" t="s">
        <v>8</v>
      </c>
      <c r="C29" s="13"/>
      <c r="D29" s="1"/>
    </row>
    <row r="30" spans="1:4" x14ac:dyDescent="0.2">
      <c r="A30" s="1"/>
      <c r="B30" s="14" t="s">
        <v>12</v>
      </c>
      <c r="C30" s="15">
        <v>2439.1999999999998</v>
      </c>
      <c r="D30" s="1"/>
    </row>
    <row r="31" spans="1:4" x14ac:dyDescent="0.2">
      <c r="A31" s="1"/>
      <c r="B31" s="16" t="s">
        <v>13</v>
      </c>
      <c r="C31" s="15">
        <v>30746502.280000001</v>
      </c>
      <c r="D31" s="1"/>
    </row>
    <row r="32" spans="1:4" ht="25.5" x14ac:dyDescent="0.2">
      <c r="A32" s="1"/>
      <c r="B32" s="16" t="s">
        <v>14</v>
      </c>
      <c r="C32" s="15">
        <v>899341.26</v>
      </c>
      <c r="D32" s="1"/>
    </row>
    <row r="33" spans="1:4" x14ac:dyDescent="0.2">
      <c r="A33" s="1"/>
      <c r="B33" s="16" t="s">
        <v>15</v>
      </c>
      <c r="C33" s="15">
        <v>7905646.0700000003</v>
      </c>
      <c r="D33" s="1"/>
    </row>
    <row r="34" spans="1:4" x14ac:dyDescent="0.2">
      <c r="A34" s="1"/>
      <c r="B34" s="14" t="s">
        <v>16</v>
      </c>
      <c r="C34" s="15">
        <v>352853.52</v>
      </c>
      <c r="D34" s="1"/>
    </row>
    <row r="35" spans="1:4" x14ac:dyDescent="0.2">
      <c r="A35" s="1"/>
      <c r="B35" s="16"/>
      <c r="C35" s="15"/>
      <c r="D35" s="1"/>
    </row>
    <row r="36" spans="1:4" ht="25.5" x14ac:dyDescent="0.2">
      <c r="A36" s="1"/>
      <c r="B36" s="16" t="s">
        <v>25</v>
      </c>
      <c r="C36" s="15">
        <v>3053248.94</v>
      </c>
      <c r="D36" s="1"/>
    </row>
    <row r="37" spans="1:4" ht="25.5" x14ac:dyDescent="0.2">
      <c r="A37" s="1"/>
      <c r="B37" s="16" t="s">
        <v>26</v>
      </c>
      <c r="C37" s="15">
        <v>251275.35</v>
      </c>
      <c r="D37" s="1"/>
    </row>
    <row r="38" spans="1:4" ht="38.25" x14ac:dyDescent="0.2">
      <c r="A38" s="1"/>
      <c r="B38" s="11" t="s">
        <v>27</v>
      </c>
      <c r="C38" s="10">
        <v>591853.48</v>
      </c>
      <c r="D38" s="1"/>
    </row>
    <row r="39" spans="1:4" x14ac:dyDescent="0.2">
      <c r="A39" s="1"/>
      <c r="B39" s="1"/>
      <c r="C39" s="7"/>
      <c r="D39" s="1"/>
    </row>
    <row r="40" spans="1:4" x14ac:dyDescent="0.2">
      <c r="A40" s="1"/>
      <c r="B40" s="1"/>
      <c r="C40" s="1"/>
      <c r="D40" s="1"/>
    </row>
    <row r="41" spans="1:4" x14ac:dyDescent="0.2">
      <c r="A41" s="1"/>
      <c r="B41" s="1"/>
      <c r="C41" s="1"/>
      <c r="D41" s="1"/>
    </row>
    <row r="42" spans="1:4" x14ac:dyDescent="0.2">
      <c r="A42" s="1"/>
      <c r="B42" s="1"/>
      <c r="C42" s="1"/>
      <c r="D42" s="1"/>
    </row>
    <row r="43" spans="1:4" x14ac:dyDescent="0.2">
      <c r="A43" s="1"/>
      <c r="B43" s="1"/>
      <c r="C43" s="1"/>
      <c r="D43" s="1"/>
    </row>
    <row r="44" spans="1:4" x14ac:dyDescent="0.2">
      <c r="A44" s="1"/>
      <c r="B44" s="1"/>
      <c r="C44" s="1"/>
      <c r="D44" s="1"/>
    </row>
    <row r="45" spans="1:4" x14ac:dyDescent="0.2">
      <c r="A45" s="1"/>
      <c r="B45" s="1"/>
      <c r="C45" s="1"/>
      <c r="D45" s="1"/>
    </row>
    <row r="46" spans="1:4" x14ac:dyDescent="0.2">
      <c r="A46" s="1"/>
      <c r="B46" s="1"/>
      <c r="C46" s="1"/>
      <c r="D46" s="1"/>
    </row>
    <row r="47" spans="1:4" x14ac:dyDescent="0.2">
      <c r="A47" s="1"/>
      <c r="B47" s="1"/>
      <c r="C47" s="1"/>
      <c r="D47" s="1"/>
    </row>
    <row r="48" spans="1:4" x14ac:dyDescent="0.2">
      <c r="A48" s="1"/>
      <c r="B48" s="1"/>
      <c r="C48" s="1"/>
      <c r="D48" s="1"/>
    </row>
    <row r="49" spans="1:4" x14ac:dyDescent="0.2">
      <c r="A49" s="1"/>
      <c r="B49" s="1"/>
      <c r="C49" s="1"/>
      <c r="D49" s="1"/>
    </row>
  </sheetData>
  <mergeCells count="2">
    <mergeCell ref="B2:C2"/>
    <mergeCell ref="A15:C15"/>
  </mergeCells>
  <pageMargins left="0.39370078740157483" right="0.39370078740157483" top="0.59055118110236227" bottom="0.39370078740157483" header="0.39370078740157483" footer="0.19685039370078741"/>
  <pageSetup paperSize="9" firstPageNumber="263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остатки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Баляева</dc:creator>
  <cp:lastModifiedBy>Сергей Медведев</cp:lastModifiedBy>
  <cp:lastPrinted>2021-03-03T09:25:18Z</cp:lastPrinted>
  <dcterms:created xsi:type="dcterms:W3CDTF">2021-01-19T05:46:17Z</dcterms:created>
  <dcterms:modified xsi:type="dcterms:W3CDTF">2021-03-03T09:25:39Z</dcterms:modified>
</cp:coreProperties>
</file>